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45" i="1" l="1"/>
  <c r="B45" i="1"/>
</calcChain>
</file>

<file path=xl/sharedStrings.xml><?xml version="1.0" encoding="utf-8"?>
<sst xmlns="http://schemas.openxmlformats.org/spreadsheetml/2006/main" count="64" uniqueCount="29">
  <si>
    <t xml:space="preserve">év </t>
  </si>
  <si>
    <t>törlesztés</t>
  </si>
  <si>
    <t xml:space="preserve">kölcsön </t>
  </si>
  <si>
    <t>nyújtás</t>
  </si>
  <si>
    <t>típusa</t>
  </si>
  <si>
    <t>lakossági</t>
  </si>
  <si>
    <t>munkáltatói</t>
  </si>
  <si>
    <t>egyéb</t>
  </si>
  <si>
    <t>szociális</t>
  </si>
  <si>
    <t xml:space="preserve">lakossági </t>
  </si>
  <si>
    <t xml:space="preserve">szociális </t>
  </si>
  <si>
    <t xml:space="preserve">munkáltatói </t>
  </si>
  <si>
    <t>önkorm.</t>
  </si>
  <si>
    <t>vállalkozás</t>
  </si>
  <si>
    <t>önkormányzat</t>
  </si>
  <si>
    <t>összesen</t>
  </si>
  <si>
    <t>Állomány :</t>
  </si>
  <si>
    <t>lakossági,szoc.</t>
  </si>
  <si>
    <t xml:space="preserve">vállalkozás </t>
  </si>
  <si>
    <t>lakossági, e.</t>
  </si>
  <si>
    <t>lakossági,e.</t>
  </si>
  <si>
    <t>Önkormányzatnak nyújtott kölcsön :</t>
  </si>
  <si>
    <t xml:space="preserve">visszatérülés </t>
  </si>
  <si>
    <t xml:space="preserve"> visszatérülés </t>
  </si>
  <si>
    <t xml:space="preserve">Vállalkozásoknak nyújtott kölcsön : </t>
  </si>
  <si>
    <t>Lakosságnak nyújtott kölcsön :</t>
  </si>
  <si>
    <t>Munkavállalóknak nyújtott munkáltatói k.</t>
  </si>
  <si>
    <t>Állomány</t>
  </si>
  <si>
    <t>Berente, 2014-08-25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</si>
</sst>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/>
    <xf numFmtId="3" fontId="1" fillId="0" borderId="1" xfId="0" applyNumberFormat="1" applyFont="1" applyBorder="1"/>
    <xf numFmtId="3" fontId="1" fillId="0" borderId="2" xfId="0" applyNumberFormat="1" applyFont="1" applyFill="1" applyBorder="1"/>
    <xf numFmtId="3" fontId="1" fillId="0" borderId="3" xfId="0" applyNumberFormat="1" applyFont="1" applyFill="1" applyBorder="1"/>
    <xf numFmtId="14" fontId="0" fillId="0" borderId="0" xfId="0" applyNumberFormat="1"/>
    <xf numFmtId="0" fontId="1" fillId="0" borderId="2" xfId="0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3" fontId="0" fillId="0" borderId="2" xfId="0" applyNumberFormat="1" applyFont="1" applyFill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Layout" topLeftCell="A10" zoomScaleNormal="100" workbookViewId="0">
      <selection activeCell="D48" sqref="D48"/>
    </sheetView>
  </sheetViews>
  <sheetFormatPr defaultRowHeight="15" x14ac:dyDescent="0.25"/>
  <cols>
    <col min="1" max="1" width="10.140625" bestFit="1" customWidth="1"/>
    <col min="2" max="2" width="17.28515625" customWidth="1"/>
    <col min="3" max="3" width="15.7109375" customWidth="1"/>
    <col min="4" max="4" width="12.7109375" customWidth="1"/>
    <col min="5" max="5" width="13.5703125" customWidth="1"/>
    <col min="6" max="6" width="13" customWidth="1"/>
    <col min="7" max="7" width="36.7109375" customWidth="1"/>
    <col min="8" max="8" width="19.5703125" style="12" customWidth="1"/>
  </cols>
  <sheetData>
    <row r="1" spans="1:9" x14ac:dyDescent="0.25">
      <c r="A1" s="18" t="s">
        <v>0</v>
      </c>
      <c r="B1" s="18" t="s">
        <v>2</v>
      </c>
      <c r="C1" s="18"/>
      <c r="D1" s="18" t="s">
        <v>4</v>
      </c>
      <c r="E1" s="18"/>
      <c r="F1" s="18"/>
    </row>
    <row r="2" spans="1:9" x14ac:dyDescent="0.25">
      <c r="A2" s="18"/>
      <c r="B2" s="2" t="s">
        <v>3</v>
      </c>
      <c r="C2" s="2" t="s">
        <v>1</v>
      </c>
      <c r="D2" s="2" t="s">
        <v>5</v>
      </c>
      <c r="E2" s="2" t="s">
        <v>6</v>
      </c>
      <c r="F2" s="2" t="s">
        <v>7</v>
      </c>
      <c r="G2" s="10" t="s">
        <v>21</v>
      </c>
      <c r="H2" s="13">
        <v>10000000</v>
      </c>
    </row>
    <row r="3" spans="1:9" x14ac:dyDescent="0.25">
      <c r="A3" s="3">
        <v>2002</v>
      </c>
      <c r="B3" s="4">
        <v>4220750</v>
      </c>
      <c r="C3" s="4">
        <v>1635968</v>
      </c>
      <c r="D3" s="3" t="s">
        <v>5</v>
      </c>
      <c r="E3" s="3"/>
      <c r="F3" s="3"/>
      <c r="G3" s="11" t="s">
        <v>23</v>
      </c>
      <c r="H3" s="16">
        <v>10000000</v>
      </c>
      <c r="I3" s="17"/>
    </row>
    <row r="4" spans="1:9" x14ac:dyDescent="0.25">
      <c r="A4" s="3">
        <v>2002</v>
      </c>
      <c r="B4" s="4">
        <v>20000</v>
      </c>
      <c r="C4" s="4">
        <v>20000</v>
      </c>
      <c r="D4" s="3" t="s">
        <v>8</v>
      </c>
      <c r="E4" s="3"/>
      <c r="F4" s="3"/>
      <c r="H4" s="15"/>
    </row>
    <row r="5" spans="1:9" x14ac:dyDescent="0.25">
      <c r="A5" s="3">
        <v>2003</v>
      </c>
      <c r="B5" s="4">
        <v>4775000</v>
      </c>
      <c r="C5" s="4">
        <v>881450</v>
      </c>
      <c r="D5" s="3" t="s">
        <v>5</v>
      </c>
      <c r="E5" s="3"/>
      <c r="F5" s="3"/>
      <c r="H5" s="15"/>
    </row>
    <row r="6" spans="1:9" x14ac:dyDescent="0.25">
      <c r="A6" s="3">
        <v>2003</v>
      </c>
      <c r="B6" s="4">
        <v>1112500</v>
      </c>
      <c r="C6" s="4">
        <v>892916</v>
      </c>
      <c r="D6" s="3" t="s">
        <v>8</v>
      </c>
      <c r="E6" s="3"/>
      <c r="F6" s="3"/>
      <c r="G6" t="s">
        <v>24</v>
      </c>
      <c r="H6" s="15">
        <v>34660500</v>
      </c>
    </row>
    <row r="7" spans="1:9" x14ac:dyDescent="0.25">
      <c r="A7" s="3">
        <v>2004</v>
      </c>
      <c r="B7" s="4">
        <v>5625000</v>
      </c>
      <c r="C7" s="4">
        <v>2005012</v>
      </c>
      <c r="D7" s="3" t="s">
        <v>5</v>
      </c>
      <c r="E7" s="3"/>
      <c r="F7" s="3"/>
      <c r="G7" t="s">
        <v>22</v>
      </c>
      <c r="H7" s="15">
        <v>11916350</v>
      </c>
    </row>
    <row r="8" spans="1:9" x14ac:dyDescent="0.25">
      <c r="A8" s="3">
        <v>2004</v>
      </c>
      <c r="B8" s="4">
        <v>40000</v>
      </c>
      <c r="C8" s="4">
        <v>468042</v>
      </c>
      <c r="D8" s="3" t="s">
        <v>8</v>
      </c>
      <c r="E8" s="3"/>
      <c r="F8" s="3"/>
      <c r="G8" s="11" t="s">
        <v>16</v>
      </c>
      <c r="H8" s="14">
        <v>22744150</v>
      </c>
    </row>
    <row r="9" spans="1:9" x14ac:dyDescent="0.25">
      <c r="A9" s="3">
        <v>2005</v>
      </c>
      <c r="B9" s="4">
        <v>7200000</v>
      </c>
      <c r="C9" s="4">
        <v>10013465</v>
      </c>
      <c r="D9" s="3" t="s">
        <v>9</v>
      </c>
      <c r="E9" s="3"/>
      <c r="F9" s="3"/>
      <c r="H9" s="15"/>
    </row>
    <row r="10" spans="1:9" x14ac:dyDescent="0.25">
      <c r="A10" s="3">
        <v>2005</v>
      </c>
      <c r="B10" s="4"/>
      <c r="C10" s="4">
        <v>169870</v>
      </c>
      <c r="D10" s="3" t="s">
        <v>8</v>
      </c>
      <c r="E10" s="3"/>
      <c r="F10" s="3"/>
      <c r="H10" s="15"/>
    </row>
    <row r="11" spans="1:9" x14ac:dyDescent="0.25">
      <c r="A11" s="3">
        <v>2006</v>
      </c>
      <c r="B11" s="4">
        <v>9156573</v>
      </c>
      <c r="C11" s="4">
        <v>10128670</v>
      </c>
      <c r="D11" s="3" t="s">
        <v>5</v>
      </c>
      <c r="E11" s="3"/>
      <c r="F11" s="3"/>
      <c r="G11" t="s">
        <v>25</v>
      </c>
      <c r="H11" s="15">
        <v>318745598</v>
      </c>
    </row>
    <row r="12" spans="1:9" x14ac:dyDescent="0.25">
      <c r="A12" s="3">
        <v>2006</v>
      </c>
      <c r="B12" s="4">
        <v>1200000</v>
      </c>
      <c r="C12" s="4">
        <v>120000</v>
      </c>
      <c r="D12" s="3"/>
      <c r="E12" s="3" t="s">
        <v>11</v>
      </c>
      <c r="F12" s="3"/>
      <c r="G12" t="s">
        <v>22</v>
      </c>
      <c r="H12" s="15">
        <v>178334470</v>
      </c>
    </row>
    <row r="13" spans="1:9" x14ac:dyDescent="0.25">
      <c r="A13" s="3">
        <v>2006</v>
      </c>
      <c r="B13" s="4">
        <v>160000</v>
      </c>
      <c r="C13" s="4">
        <v>48073</v>
      </c>
      <c r="D13" s="3" t="s">
        <v>8</v>
      </c>
      <c r="E13" s="3"/>
      <c r="F13" s="3"/>
      <c r="G13" s="11" t="s">
        <v>16</v>
      </c>
      <c r="H13" s="14">
        <v>140411128</v>
      </c>
      <c r="I13" s="11"/>
    </row>
    <row r="14" spans="1:9" x14ac:dyDescent="0.25">
      <c r="A14" s="3">
        <v>2007</v>
      </c>
      <c r="B14" s="4">
        <v>27310000</v>
      </c>
      <c r="C14" s="4">
        <v>10329943</v>
      </c>
      <c r="D14" s="3" t="s">
        <v>5</v>
      </c>
      <c r="E14" s="3"/>
      <c r="F14" s="3"/>
      <c r="H14" s="15"/>
    </row>
    <row r="15" spans="1:9" x14ac:dyDescent="0.25">
      <c r="A15" s="3">
        <v>2007</v>
      </c>
      <c r="B15" s="4">
        <v>434972</v>
      </c>
      <c r="C15" s="4">
        <v>164152</v>
      </c>
      <c r="D15" s="3" t="s">
        <v>10</v>
      </c>
      <c r="E15" s="3"/>
      <c r="F15" s="3"/>
      <c r="H15" s="15"/>
    </row>
    <row r="16" spans="1:9" x14ac:dyDescent="0.25">
      <c r="A16" s="3">
        <v>2007</v>
      </c>
      <c r="B16" s="4">
        <v>11100000</v>
      </c>
      <c r="C16" s="4">
        <v>1198210</v>
      </c>
      <c r="D16" s="3"/>
      <c r="E16" s="3" t="s">
        <v>11</v>
      </c>
      <c r="F16" s="3"/>
      <c r="G16" t="s">
        <v>26</v>
      </c>
      <c r="H16" s="15">
        <v>145802000</v>
      </c>
    </row>
    <row r="17" spans="1:8" x14ac:dyDescent="0.25">
      <c r="A17" s="3">
        <v>2008</v>
      </c>
      <c r="B17" s="4">
        <v>47000000</v>
      </c>
      <c r="C17" s="4">
        <v>10355255</v>
      </c>
      <c r="D17" s="3" t="s">
        <v>5</v>
      </c>
      <c r="E17" s="3"/>
      <c r="F17" s="3"/>
      <c r="G17" t="s">
        <v>22</v>
      </c>
      <c r="H17" s="15">
        <v>58174678</v>
      </c>
    </row>
    <row r="18" spans="1:8" x14ac:dyDescent="0.25">
      <c r="A18" s="3">
        <v>2008</v>
      </c>
      <c r="B18" s="4">
        <v>542563</v>
      </c>
      <c r="C18" s="4">
        <v>393102</v>
      </c>
      <c r="D18" s="3" t="s">
        <v>10</v>
      </c>
      <c r="E18" s="3"/>
      <c r="F18" s="3"/>
      <c r="G18" s="11" t="s">
        <v>27</v>
      </c>
      <c r="H18" s="14">
        <v>87627322</v>
      </c>
    </row>
    <row r="19" spans="1:8" x14ac:dyDescent="0.25">
      <c r="A19" s="3">
        <v>2008</v>
      </c>
      <c r="B19" s="4">
        <v>16400000</v>
      </c>
      <c r="C19" s="4">
        <v>1889366</v>
      </c>
      <c r="D19" s="3"/>
      <c r="E19" s="3" t="s">
        <v>11</v>
      </c>
      <c r="F19" s="3"/>
      <c r="H19" s="15"/>
    </row>
    <row r="20" spans="1:8" x14ac:dyDescent="0.25">
      <c r="A20" s="3">
        <v>2009</v>
      </c>
      <c r="B20" s="4">
        <v>4000000</v>
      </c>
      <c r="C20" s="4">
        <v>4000000</v>
      </c>
      <c r="D20" s="3"/>
      <c r="E20" s="3"/>
      <c r="F20" s="3" t="s">
        <v>12</v>
      </c>
      <c r="H20" s="15"/>
    </row>
    <row r="21" spans="1:8" x14ac:dyDescent="0.25">
      <c r="A21" s="3">
        <v>2009</v>
      </c>
      <c r="B21" s="4">
        <v>7942000</v>
      </c>
      <c r="C21" s="4">
        <v>3329029</v>
      </c>
      <c r="D21" s="3"/>
      <c r="E21" s="3" t="s">
        <v>11</v>
      </c>
      <c r="F21" s="3"/>
      <c r="G21" t="s">
        <v>28</v>
      </c>
      <c r="H21" s="15"/>
    </row>
    <row r="22" spans="1:8" x14ac:dyDescent="0.25">
      <c r="A22" s="3">
        <v>2009</v>
      </c>
      <c r="B22" s="4">
        <v>33000000</v>
      </c>
      <c r="C22" s="4">
        <v>15674576</v>
      </c>
      <c r="D22" s="3" t="s">
        <v>5</v>
      </c>
      <c r="E22" s="3"/>
      <c r="F22" s="3"/>
      <c r="H22" s="15"/>
    </row>
    <row r="23" spans="1:8" x14ac:dyDescent="0.25">
      <c r="A23" s="3">
        <v>2009</v>
      </c>
      <c r="B23" s="4">
        <v>944000</v>
      </c>
      <c r="C23" s="4">
        <v>733094</v>
      </c>
      <c r="D23" s="3" t="s">
        <v>8</v>
      </c>
      <c r="E23" s="3"/>
      <c r="F23" s="3"/>
    </row>
    <row r="24" spans="1:8" x14ac:dyDescent="0.25">
      <c r="A24" s="3">
        <v>2010</v>
      </c>
      <c r="B24" s="4">
        <v>29350000</v>
      </c>
      <c r="C24" s="4">
        <v>4761361</v>
      </c>
      <c r="D24" s="3"/>
      <c r="E24" s="3" t="s">
        <v>11</v>
      </c>
      <c r="F24" s="3"/>
    </row>
    <row r="25" spans="1:8" x14ac:dyDescent="0.25">
      <c r="A25" s="3">
        <v>2010</v>
      </c>
      <c r="B25" s="4">
        <v>5320000</v>
      </c>
      <c r="C25" s="4"/>
      <c r="D25" s="3"/>
      <c r="E25" s="3"/>
      <c r="F25" s="3" t="s">
        <v>13</v>
      </c>
    </row>
    <row r="26" spans="1:8" x14ac:dyDescent="0.25">
      <c r="A26" s="3">
        <v>2010</v>
      </c>
      <c r="B26" s="4">
        <v>45816011</v>
      </c>
      <c r="C26" s="4">
        <v>16302733</v>
      </c>
      <c r="D26" s="3" t="s">
        <v>5</v>
      </c>
      <c r="E26" s="3"/>
      <c r="F26" s="3"/>
    </row>
    <row r="27" spans="1:8" x14ac:dyDescent="0.25">
      <c r="A27" s="3">
        <v>2010</v>
      </c>
      <c r="B27" s="4">
        <v>6000000</v>
      </c>
      <c r="C27" s="4">
        <v>1000000</v>
      </c>
      <c r="D27" s="3"/>
      <c r="E27" s="3"/>
      <c r="F27" s="3" t="s">
        <v>14</v>
      </c>
    </row>
    <row r="28" spans="1:8" x14ac:dyDescent="0.25">
      <c r="A28" s="3">
        <v>2010</v>
      </c>
      <c r="B28" s="4">
        <v>4116376</v>
      </c>
      <c r="C28" s="4">
        <v>1610027</v>
      </c>
      <c r="D28" s="3" t="s">
        <v>8</v>
      </c>
      <c r="E28" s="3"/>
      <c r="F28" s="3"/>
    </row>
    <row r="29" spans="1:8" x14ac:dyDescent="0.25">
      <c r="A29" s="3">
        <v>2011</v>
      </c>
      <c r="B29" s="4">
        <v>4367250</v>
      </c>
      <c r="C29" s="4">
        <v>6814000</v>
      </c>
      <c r="D29" s="3"/>
      <c r="E29" s="3"/>
      <c r="F29" s="3" t="s">
        <v>13</v>
      </c>
    </row>
    <row r="30" spans="1:8" x14ac:dyDescent="0.25">
      <c r="A30" s="3">
        <v>2011</v>
      </c>
      <c r="B30" s="4">
        <v>42310000</v>
      </c>
      <c r="C30" s="4">
        <v>9504198</v>
      </c>
      <c r="D30" s="3"/>
      <c r="E30" s="3" t="s">
        <v>11</v>
      </c>
      <c r="F30" s="3"/>
    </row>
    <row r="31" spans="1:8" x14ac:dyDescent="0.25">
      <c r="A31" s="3">
        <v>2011</v>
      </c>
      <c r="B31" s="4">
        <v>27700000</v>
      </c>
      <c r="C31" s="4">
        <v>18947330</v>
      </c>
      <c r="D31" s="3" t="s">
        <v>5</v>
      </c>
      <c r="E31" s="3"/>
      <c r="F31" s="3"/>
    </row>
    <row r="32" spans="1:8" x14ac:dyDescent="0.25">
      <c r="A32" s="3">
        <v>2011</v>
      </c>
      <c r="B32" s="4"/>
      <c r="C32" s="4">
        <v>1000000</v>
      </c>
      <c r="D32" s="3"/>
      <c r="E32" s="3"/>
      <c r="F32" s="3" t="s">
        <v>14</v>
      </c>
    </row>
    <row r="33" spans="1:6" x14ac:dyDescent="0.25">
      <c r="A33" s="3">
        <v>2011</v>
      </c>
      <c r="B33" s="4">
        <v>3214443</v>
      </c>
      <c r="C33" s="4">
        <v>2372025</v>
      </c>
      <c r="D33" s="3" t="s">
        <v>8</v>
      </c>
      <c r="E33" s="3"/>
      <c r="F33" s="3"/>
    </row>
    <row r="34" spans="1:6" x14ac:dyDescent="0.25">
      <c r="A34" s="3">
        <v>2012</v>
      </c>
      <c r="B34" s="4">
        <v>573250</v>
      </c>
      <c r="C34" s="4">
        <v>487240</v>
      </c>
      <c r="D34" s="3"/>
      <c r="E34" s="3"/>
      <c r="F34" s="3" t="s">
        <v>13</v>
      </c>
    </row>
    <row r="35" spans="1:6" x14ac:dyDescent="0.25">
      <c r="A35" s="3">
        <v>2012</v>
      </c>
      <c r="B35" s="4">
        <v>17500000</v>
      </c>
      <c r="C35" s="4">
        <v>13843133</v>
      </c>
      <c r="D35" s="3"/>
      <c r="E35" s="3" t="s">
        <v>11</v>
      </c>
      <c r="F35" s="3"/>
    </row>
    <row r="36" spans="1:6" x14ac:dyDescent="0.25">
      <c r="A36" s="3">
        <v>2012</v>
      </c>
      <c r="B36" s="4">
        <v>29562251</v>
      </c>
      <c r="C36" s="4">
        <v>25349290</v>
      </c>
      <c r="D36" s="3" t="s">
        <v>17</v>
      </c>
      <c r="E36" s="3"/>
      <c r="F36" s="3"/>
    </row>
    <row r="37" spans="1:6" x14ac:dyDescent="0.25">
      <c r="A37" s="3">
        <v>2012</v>
      </c>
      <c r="B37" s="4"/>
      <c r="C37" s="4">
        <v>4000000</v>
      </c>
      <c r="D37" s="3"/>
      <c r="E37" s="3"/>
      <c r="F37" s="3" t="s">
        <v>14</v>
      </c>
    </row>
    <row r="38" spans="1:6" x14ac:dyDescent="0.25">
      <c r="A38" s="3">
        <v>2013</v>
      </c>
      <c r="B38" s="4"/>
      <c r="C38" s="4">
        <v>439350</v>
      </c>
      <c r="D38" s="3" t="s">
        <v>18</v>
      </c>
      <c r="E38" s="3"/>
      <c r="F38" s="3"/>
    </row>
    <row r="39" spans="1:6" x14ac:dyDescent="0.25">
      <c r="A39" s="3">
        <v>2013</v>
      </c>
      <c r="B39" s="4">
        <v>10000000</v>
      </c>
      <c r="C39" s="4">
        <v>12930056</v>
      </c>
      <c r="D39" s="3"/>
      <c r="E39" s="3" t="s">
        <v>11</v>
      </c>
      <c r="F39" s="3"/>
    </row>
    <row r="40" spans="1:6" x14ac:dyDescent="0.25">
      <c r="A40" s="3">
        <v>2013</v>
      </c>
      <c r="B40" s="4">
        <v>40520730</v>
      </c>
      <c r="C40" s="4">
        <v>31931288</v>
      </c>
      <c r="D40" s="3" t="s">
        <v>19</v>
      </c>
      <c r="E40" s="3"/>
      <c r="F40" s="3"/>
    </row>
    <row r="41" spans="1:6" x14ac:dyDescent="0.25">
      <c r="A41" s="3">
        <v>2014</v>
      </c>
      <c r="B41" s="4">
        <v>26274429</v>
      </c>
      <c r="C41" s="4">
        <v>17908189</v>
      </c>
      <c r="D41" s="3" t="s">
        <v>20</v>
      </c>
      <c r="E41" s="3"/>
      <c r="F41" s="3"/>
    </row>
    <row r="42" spans="1:6" x14ac:dyDescent="0.25">
      <c r="A42" s="3">
        <v>2014</v>
      </c>
      <c r="B42" s="4">
        <v>10000000</v>
      </c>
      <c r="C42" s="4">
        <v>10599325</v>
      </c>
      <c r="D42" s="3"/>
      <c r="E42" s="3" t="s">
        <v>6</v>
      </c>
      <c r="F42" s="3"/>
    </row>
    <row r="43" spans="1:6" x14ac:dyDescent="0.25">
      <c r="A43" s="3">
        <v>2014</v>
      </c>
      <c r="B43" s="4">
        <v>24400000</v>
      </c>
      <c r="C43" s="4">
        <v>4175760</v>
      </c>
      <c r="D43" s="3"/>
      <c r="E43" s="3"/>
      <c r="F43" s="3" t="s">
        <v>18</v>
      </c>
    </row>
    <row r="44" spans="1:6" x14ac:dyDescent="0.25">
      <c r="A44" s="3">
        <v>2014</v>
      </c>
      <c r="B44" s="4"/>
      <c r="C44" s="4"/>
      <c r="D44" s="3"/>
      <c r="E44" s="3"/>
      <c r="F44" s="3"/>
    </row>
    <row r="45" spans="1:6" x14ac:dyDescent="0.25">
      <c r="A45" s="5" t="s">
        <v>15</v>
      </c>
      <c r="B45" s="6">
        <f>SUM(B3:B43)</f>
        <v>509208098</v>
      </c>
      <c r="C45" s="6">
        <f>SUM(C3:C43)</f>
        <v>258425498</v>
      </c>
      <c r="D45" s="5"/>
      <c r="E45" s="5"/>
      <c r="F45" s="5"/>
    </row>
    <row r="46" spans="1:6" x14ac:dyDescent="0.25">
      <c r="A46" s="1" t="s">
        <v>16</v>
      </c>
      <c r="B46" s="7"/>
      <c r="C46" s="1"/>
      <c r="D46" s="1"/>
      <c r="E46" s="1"/>
      <c r="F46" s="1"/>
    </row>
    <row r="47" spans="1:6" x14ac:dyDescent="0.25">
      <c r="C47" s="8">
        <v>250782600</v>
      </c>
    </row>
    <row r="49" spans="1:1" x14ac:dyDescent="0.25">
      <c r="A49" s="9" t="s">
        <v>28</v>
      </c>
    </row>
  </sheetData>
  <mergeCells count="3">
    <mergeCell ref="B1:C1"/>
    <mergeCell ref="A1:A2"/>
    <mergeCell ref="D1:F1"/>
  </mergeCells>
  <pageMargins left="0.7" right="0.7" top="0.75" bottom="0.75" header="0.3" footer="0.3"/>
  <pageSetup paperSize="9" orientation="portrait" r:id="rId1"/>
  <headerFooter>
    <oddHeader xml:space="preserve">&amp;C&amp;"-,Félkövér"Kölcsönök alakulása 2001-től 2014 július 31-ig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BERENTE08</dc:creator>
  <cp:lastModifiedBy>User</cp:lastModifiedBy>
  <cp:lastPrinted>2014-08-25T09:54:04Z</cp:lastPrinted>
  <dcterms:created xsi:type="dcterms:W3CDTF">2012-10-08T07:31:02Z</dcterms:created>
  <dcterms:modified xsi:type="dcterms:W3CDTF">2014-08-25T11:09:38Z</dcterms:modified>
</cp:coreProperties>
</file>